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bravka Vrselja\Documents\ZAPISNICI SVI 2021\DVORIŠTE VRTIĆA\"/>
    </mc:Choice>
  </mc:AlternateContent>
  <xr:revisionPtr revIDLastSave="0" documentId="8_{C4CA13E0-8F48-4B34-B464-CB9AEFA5C8D1}" xr6:coauthVersionLast="47" xr6:coauthVersionMax="47" xr10:uidLastSave="{00000000-0000-0000-0000-000000000000}"/>
  <bookViews>
    <workbookView xWindow="-120" yWindow="-120" windowWidth="29040" windowHeight="15840" xr2:uid="{AC5EC49E-49F0-4D30-A7EF-0F7DB4D9DA4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" l="1"/>
  <c r="G15" i="1"/>
  <c r="G16" i="1"/>
  <c r="G17" i="1"/>
  <c r="G18" i="1"/>
  <c r="G13" i="1"/>
  <c r="G6" i="1"/>
  <c r="G7" i="1"/>
  <c r="G8" i="1"/>
  <c r="G9" i="1"/>
  <c r="G10" i="1"/>
  <c r="G11" i="1"/>
  <c r="G5" i="1"/>
  <c r="G19" i="1" l="1"/>
  <c r="G20" i="1"/>
  <c r="G21" i="1" s="1"/>
</calcChain>
</file>

<file path=xl/sharedStrings.xml><?xml version="1.0" encoding="utf-8"?>
<sst xmlns="http://schemas.openxmlformats.org/spreadsheetml/2006/main" count="34" uniqueCount="26">
  <si>
    <t>JEDINICA</t>
  </si>
  <si>
    <t>UKUPNA VRIJEDNOST (KN)</t>
  </si>
  <si>
    <t>kom</t>
  </si>
  <si>
    <r>
      <t>m</t>
    </r>
    <r>
      <rPr>
        <sz val="10"/>
        <rFont val="Calibri"/>
        <family val="2"/>
        <charset val="238"/>
      </rPr>
      <t>³</t>
    </r>
  </si>
  <si>
    <t>m³</t>
  </si>
  <si>
    <t>m²</t>
  </si>
  <si>
    <t xml:space="preserve">SPECIFIKACIJA RADOVA </t>
  </si>
  <si>
    <t>Ukupno</t>
  </si>
  <si>
    <t>KOLIČINA</t>
  </si>
  <si>
    <t>JEDINIČNA CIJENA</t>
  </si>
  <si>
    <t>PDV</t>
  </si>
  <si>
    <t>Ukupno s PDV-om</t>
  </si>
  <si>
    <t>Demontaža sprava postojećeg dječjeg igrališta, demontiraju se sprave te se odlažu na predviđeno mjesto po izboru investitora. Obračun po komadu demontirane sprave.</t>
  </si>
  <si>
    <t>Ponovna montaža ranije demontiranih sprava po završetku izvođenja radova. Montiraju se sprave na predviđeno mjesto po izboru investitora. Obračun po komadu montiranih sprava.</t>
  </si>
  <si>
    <r>
      <t>Strojno i po potrebi ručni iskop u tlu II. i III. Kategorije debljice cca 30.00 cm na uz praćenje visina samog terena. U cijenu uključen rad stroja i strojara, i radnika na ručnom iskopu. Obračun po m</t>
    </r>
    <r>
      <rPr>
        <sz val="10"/>
        <rFont val="Calibri"/>
        <family val="2"/>
      </rPr>
      <t>³</t>
    </r>
  </si>
  <si>
    <r>
      <t>Utovar i transport materijala iz iskopa na obližnju deponiju. U cijenu uključen rad stroja na utovaru i odvoz materijala prijevoznim sredstvima. Obračun se vrši po m</t>
    </r>
    <r>
      <rPr>
        <sz val="10"/>
        <rFont val="Calibri"/>
        <family val="2"/>
      </rPr>
      <t>³</t>
    </r>
  </si>
  <si>
    <r>
      <t xml:space="preserve">Ručno planiranje i valjanje dna iskopa točnošću </t>
    </r>
    <r>
      <rPr>
        <sz val="10"/>
        <rFont val="Calibri"/>
        <family val="2"/>
      </rPr>
      <t>±</t>
    </r>
    <r>
      <rPr>
        <sz val="10"/>
        <rFont val="Times New Roman"/>
        <family val="1"/>
        <charset val="238"/>
      </rPr>
      <t xml:space="preserve"> 2 cm. Obračun po m</t>
    </r>
    <r>
      <rPr>
        <sz val="10"/>
        <rFont val="Calibri"/>
        <family val="2"/>
      </rPr>
      <t>²</t>
    </r>
    <r>
      <rPr>
        <sz val="10"/>
        <rFont val="Times New Roman"/>
        <family val="1"/>
        <charset val="238"/>
      </rPr>
      <t xml:space="preserve"> isplaniranog i povaljanog iskopa.</t>
    </r>
  </si>
  <si>
    <t>Dobava i ugradnja geotekstila 300 g na prethodno isplaniranu i povaljanu zemljinu posteljicu.</t>
  </si>
  <si>
    <r>
      <t>Dobava, ugradnja, razestiranje i nabijanje tamponskog sloja kamena debljine d=10 cm ispod temeljlnih stopa. U cijeni uključeno planiranje i nabijanje podloge od kamena. Obračun po m</t>
    </r>
    <r>
      <rPr>
        <sz val="10"/>
        <rFont val="Calibri"/>
        <family val="2"/>
      </rPr>
      <t>³</t>
    </r>
    <r>
      <rPr>
        <sz val="10"/>
        <rFont val="Times New Roman"/>
        <family val="1"/>
        <charset val="238"/>
      </rPr>
      <t xml:space="preserve"> ugrađenog materijala u zbijenom stanju ispod AB radne ploče.</t>
    </r>
  </si>
  <si>
    <r>
      <t>Dobava i ugradnja betona  klase C30/37 na prethodno pripremljenu podlogu. Na pripremljenu podlogu postavlja se prije ugradbe betona PE folija. Beton se doprema mikserima, a ugrađuje se pumpom zbog nemogućnosti pristupa. Obračun po m</t>
    </r>
    <r>
      <rPr>
        <sz val="10"/>
        <rFont val="Calibri"/>
        <family val="2"/>
      </rPr>
      <t>³</t>
    </r>
    <r>
      <rPr>
        <sz val="10"/>
        <rFont val="Times New Roman"/>
        <family val="1"/>
        <charset val="238"/>
      </rPr>
      <t xml:space="preserve"> ugrađenog betona.</t>
    </r>
  </si>
  <si>
    <t>kg</t>
  </si>
  <si>
    <t>a) beton + otplata                                                                                                                                                                                                    b) armaturne mreže Q257 (I.zona, prekop)</t>
  </si>
  <si>
    <r>
      <t>Demontaža i ponovno vraćanje postojeće obloge po potrebi zbog mogućnosti oštećenja prilikom izvođenja radova i uklapanja na postojeće stanje. Obračun se vrši po m</t>
    </r>
    <r>
      <rPr>
        <sz val="10"/>
        <rFont val="Calibri"/>
        <family val="2"/>
      </rPr>
      <t>²</t>
    </r>
    <r>
      <rPr>
        <sz val="10"/>
        <rFont val="Times New Roman"/>
        <family val="1"/>
        <charset val="238"/>
      </rPr>
      <t>.</t>
    </r>
  </si>
  <si>
    <t>Izrada betonskih temeljnih stopa za montažu postojećih sprava. U cijenu uključen rad na iskopu, izrada otplate po potrebi, armatura i beton. Obračun se vrši po komadu izvedenih temeljnih stopa.</t>
  </si>
  <si>
    <r>
      <t>Dobava, postavljanje i učvrščivanje podloga tipa ANTISTRES PODLOGA dimenzija 1000x1000x45 mm crvene boje i zelene boje. U cijenu uključen sav materijal i rad. Obračun po m</t>
    </r>
    <r>
      <rPr>
        <sz val="10"/>
        <rFont val="Calibri"/>
        <family val="2"/>
      </rPr>
      <t>²</t>
    </r>
    <r>
      <rPr>
        <sz val="10"/>
        <rFont val="Times New Roman"/>
        <family val="1"/>
        <charset val="238"/>
      </rPr>
      <t xml:space="preserve"> ugrađene podloge.</t>
    </r>
  </si>
  <si>
    <r>
      <t>Dobava i montaža dječje drvene kućice na izvedenu betonsku ploču u dimenzijama kućice. Površina kućice minimalno 8m</t>
    </r>
    <r>
      <rPr>
        <sz val="10"/>
        <rFont val="Calibri"/>
        <family val="2"/>
      </rPr>
      <t>²</t>
    </r>
    <r>
      <rPr>
        <sz val="10"/>
        <rFont val="Times New Roman"/>
        <family val="1"/>
        <charset val="238"/>
      </rPr>
      <t>. Kućica treba sadržavati klupice za sjedenje djece.  U cijenu uključeni svi radovi od iskopa, armature, betona za podnu ploču, te dobava i montaža dječje kućice. Obračun se vrši po komadu.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</si>
</sst>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Calibri"/>
      <family val="2"/>
      <charset val="238"/>
    </font>
    <font>
      <b/>
      <sz val="11"/>
      <color theme="1"/>
      <name val="Times New Roman"/>
      <family val="1"/>
    </font>
    <font>
      <b/>
      <sz val="12"/>
      <name val="Times New Roman"/>
      <family val="1"/>
      <charset val="238"/>
    </font>
    <font>
      <sz val="10"/>
      <name val="Calibri"/>
      <family val="2"/>
    </font>
    <font>
      <sz val="10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 shrinkToFit="1"/>
    </xf>
    <xf numFmtId="0" fontId="0" fillId="0" borderId="12" xfId="0" applyBorder="1"/>
    <xf numFmtId="0" fontId="0" fillId="0" borderId="0" xfId="0" applyBorder="1"/>
    <xf numFmtId="0" fontId="2" fillId="0" borderId="6" xfId="0" applyFont="1" applyBorder="1" applyAlignment="1">
      <alignment horizontal="center" vertical="center" wrapText="1" shrinkToFit="1"/>
    </xf>
    <xf numFmtId="4" fontId="2" fillId="0" borderId="7" xfId="0" applyNumberFormat="1" applyFont="1" applyBorder="1" applyAlignment="1">
      <alignment vertical="center"/>
    </xf>
    <xf numFmtId="4" fontId="2" fillId="0" borderId="8" xfId="0" applyNumberFormat="1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 shrinkToFit="1"/>
    </xf>
    <xf numFmtId="4" fontId="2" fillId="0" borderId="11" xfId="0" applyNumberFormat="1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4" fontId="2" fillId="0" borderId="18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 shrinkToFit="1"/>
    </xf>
    <xf numFmtId="0" fontId="7" fillId="0" borderId="5" xfId="0" applyFont="1" applyBorder="1" applyAlignment="1">
      <alignment vertical="center" wrapText="1" shrinkToFit="1"/>
    </xf>
    <xf numFmtId="0" fontId="2" fillId="0" borderId="9" xfId="0" applyFont="1" applyBorder="1" applyAlignment="1">
      <alignment vertical="center" wrapText="1" shrinkToFit="1"/>
    </xf>
    <xf numFmtId="4" fontId="0" fillId="0" borderId="13" xfId="0" applyNumberFormat="1" applyBorder="1"/>
    <xf numFmtId="4" fontId="0" fillId="0" borderId="14" xfId="0" applyNumberFormat="1" applyBorder="1"/>
    <xf numFmtId="0" fontId="4" fillId="0" borderId="15" xfId="0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0" fontId="4" fillId="0" borderId="16" xfId="0" applyFont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 shrinkToFit="1"/>
    </xf>
    <xf numFmtId="0" fontId="2" fillId="0" borderId="20" xfId="0" applyFont="1" applyBorder="1" applyAlignment="1">
      <alignment horizontal="center" vertical="center" wrapText="1" shrinkToFit="1"/>
    </xf>
    <xf numFmtId="0" fontId="2" fillId="0" borderId="21" xfId="0" applyFont="1" applyBorder="1" applyAlignment="1">
      <alignment horizontal="center" vertical="center" wrapText="1" shrinkToFit="1"/>
    </xf>
    <xf numFmtId="0" fontId="8" fillId="0" borderId="22" xfId="0" applyFont="1" applyBorder="1" applyAlignment="1">
      <alignment horizontal="left" vertical="center" wrapText="1" shrinkToFit="1"/>
    </xf>
    <xf numFmtId="0" fontId="8" fillId="0" borderId="5" xfId="0" applyFont="1" applyBorder="1" applyAlignment="1">
      <alignment horizontal="left" vertical="center" wrapText="1" shrinkToFit="1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5" fillId="0" borderId="15" xfId="0" applyFont="1" applyFill="1" applyBorder="1" applyAlignment="1">
      <alignment horizontal="right" vertical="center" wrapText="1" shrinkToFit="1"/>
    </xf>
    <xf numFmtId="0" fontId="5" fillId="0" borderId="17" xfId="0" applyFont="1" applyFill="1" applyBorder="1" applyAlignment="1">
      <alignment horizontal="right" vertical="center" wrapText="1" shrinkToFit="1"/>
    </xf>
    <xf numFmtId="0" fontId="5" fillId="0" borderId="16" xfId="0" applyFont="1" applyFill="1" applyBorder="1" applyAlignment="1">
      <alignment horizontal="right" vertical="center" wrapText="1" shrinkToFi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6D826-4CDC-411F-939C-BDF010BE4B12}">
  <sheetPr>
    <pageSetUpPr fitToPage="1"/>
  </sheetPr>
  <dimension ref="B2:H24"/>
  <sheetViews>
    <sheetView tabSelected="1" view="pageBreakPreview" zoomScale="60" zoomScaleNormal="100" workbookViewId="0">
      <selection activeCell="K21" sqref="K21"/>
    </sheetView>
  </sheetViews>
  <sheetFormatPr defaultRowHeight="15" x14ac:dyDescent="0.25"/>
  <cols>
    <col min="1" max="1" width="3.85546875" customWidth="1"/>
    <col min="2" max="2" width="4.28515625" customWidth="1"/>
    <col min="3" max="3" width="63" customWidth="1"/>
    <col min="4" max="7" width="15.7109375" customWidth="1"/>
  </cols>
  <sheetData>
    <row r="2" spans="2:7" ht="43.15" customHeight="1" x14ac:dyDescent="0.25"/>
    <row r="3" spans="2:7" ht="15.75" thickBot="1" x14ac:dyDescent="0.3"/>
    <row r="4" spans="2:7" ht="62.45" customHeight="1" thickBot="1" x14ac:dyDescent="0.3">
      <c r="C4" s="1" t="s">
        <v>6</v>
      </c>
      <c r="D4" s="2" t="s">
        <v>0</v>
      </c>
      <c r="E4" s="3" t="s">
        <v>8</v>
      </c>
      <c r="F4" s="3" t="s">
        <v>9</v>
      </c>
      <c r="G4" s="4" t="s">
        <v>1</v>
      </c>
    </row>
    <row r="5" spans="2:7" ht="51" customHeight="1" thickBot="1" x14ac:dyDescent="0.3">
      <c r="B5" s="12">
        <v>1</v>
      </c>
      <c r="C5" s="15" t="s">
        <v>12</v>
      </c>
      <c r="D5" s="7" t="s">
        <v>2</v>
      </c>
      <c r="E5" s="13">
        <v>8</v>
      </c>
      <c r="F5" s="8"/>
      <c r="G5" s="9">
        <f>E5*F5</f>
        <v>0</v>
      </c>
    </row>
    <row r="6" spans="2:7" ht="51" customHeight="1" thickBot="1" x14ac:dyDescent="0.3">
      <c r="B6" s="12">
        <v>2</v>
      </c>
      <c r="C6" s="15" t="s">
        <v>13</v>
      </c>
      <c r="D6" s="7" t="s">
        <v>2</v>
      </c>
      <c r="E6" s="13">
        <v>8</v>
      </c>
      <c r="F6" s="8"/>
      <c r="G6" s="9">
        <f t="shared" ref="G6:G11" si="0">E6*F6</f>
        <v>0</v>
      </c>
    </row>
    <row r="7" spans="2:7" ht="51" customHeight="1" thickBot="1" x14ac:dyDescent="0.3">
      <c r="B7" s="12">
        <v>3</v>
      </c>
      <c r="C7" s="15" t="s">
        <v>14</v>
      </c>
      <c r="D7" s="7" t="s">
        <v>3</v>
      </c>
      <c r="E7" s="13">
        <v>90</v>
      </c>
      <c r="F7" s="8"/>
      <c r="G7" s="9">
        <f t="shared" si="0"/>
        <v>0</v>
      </c>
    </row>
    <row r="8" spans="2:7" ht="51" customHeight="1" thickBot="1" x14ac:dyDescent="0.3">
      <c r="B8" s="12">
        <v>4</v>
      </c>
      <c r="C8" s="15" t="s">
        <v>15</v>
      </c>
      <c r="D8" s="7" t="s">
        <v>4</v>
      </c>
      <c r="E8" s="13">
        <v>90</v>
      </c>
      <c r="F8" s="8"/>
      <c r="G8" s="9">
        <f t="shared" si="0"/>
        <v>0</v>
      </c>
    </row>
    <row r="9" spans="2:7" ht="51" customHeight="1" thickBot="1" x14ac:dyDescent="0.3">
      <c r="B9" s="12">
        <v>5</v>
      </c>
      <c r="C9" s="15" t="s">
        <v>16</v>
      </c>
      <c r="D9" s="7" t="s">
        <v>5</v>
      </c>
      <c r="E9" s="13">
        <v>300</v>
      </c>
      <c r="F9" s="8"/>
      <c r="G9" s="9">
        <f t="shared" si="0"/>
        <v>0</v>
      </c>
    </row>
    <row r="10" spans="2:7" ht="51" customHeight="1" thickBot="1" x14ac:dyDescent="0.3">
      <c r="B10" s="12">
        <v>6</v>
      </c>
      <c r="C10" s="16" t="s">
        <v>17</v>
      </c>
      <c r="D10" s="7" t="s">
        <v>5</v>
      </c>
      <c r="E10" s="13">
        <v>300</v>
      </c>
      <c r="F10" s="8"/>
      <c r="G10" s="9">
        <f t="shared" si="0"/>
        <v>0</v>
      </c>
    </row>
    <row r="11" spans="2:7" ht="51" customHeight="1" thickBot="1" x14ac:dyDescent="0.3">
      <c r="B11" s="12">
        <v>7</v>
      </c>
      <c r="C11" s="15" t="s">
        <v>18</v>
      </c>
      <c r="D11" s="7" t="s">
        <v>4</v>
      </c>
      <c r="E11" s="13">
        <v>30</v>
      </c>
      <c r="F11" s="8"/>
      <c r="G11" s="9">
        <f t="shared" si="0"/>
        <v>0</v>
      </c>
    </row>
    <row r="12" spans="2:7" ht="50.45" customHeight="1" x14ac:dyDescent="0.25">
      <c r="B12" s="28">
        <v>8</v>
      </c>
      <c r="C12" s="15" t="s">
        <v>19</v>
      </c>
      <c r="D12" s="23"/>
      <c r="E12" s="24"/>
      <c r="F12" s="24"/>
      <c r="G12" s="25"/>
    </row>
    <row r="13" spans="2:7" ht="40.15" customHeight="1" x14ac:dyDescent="0.25">
      <c r="B13" s="29"/>
      <c r="C13" s="26" t="s">
        <v>21</v>
      </c>
      <c r="D13" s="7" t="s">
        <v>4</v>
      </c>
      <c r="E13" s="13">
        <v>30</v>
      </c>
      <c r="F13" s="8"/>
      <c r="G13" s="9">
        <f>E13*F13</f>
        <v>0</v>
      </c>
    </row>
    <row r="14" spans="2:7" ht="40.9" customHeight="1" thickBot="1" x14ac:dyDescent="0.3">
      <c r="B14" s="30"/>
      <c r="C14" s="27"/>
      <c r="D14" s="7" t="s">
        <v>20</v>
      </c>
      <c r="E14" s="13">
        <v>1193.4000000000001</v>
      </c>
      <c r="F14" s="8"/>
      <c r="G14" s="9">
        <f t="shared" ref="G14:G18" si="1">E14*F14</f>
        <v>0</v>
      </c>
    </row>
    <row r="15" spans="2:7" ht="51" customHeight="1" thickBot="1" x14ac:dyDescent="0.3">
      <c r="B15" s="12">
        <v>9</v>
      </c>
      <c r="C15" s="15" t="s">
        <v>22</v>
      </c>
      <c r="D15" s="7" t="s">
        <v>5</v>
      </c>
      <c r="E15" s="13">
        <v>6</v>
      </c>
      <c r="F15" s="8"/>
      <c r="G15" s="9">
        <f t="shared" si="1"/>
        <v>0</v>
      </c>
    </row>
    <row r="16" spans="2:7" ht="51" customHeight="1" thickBot="1" x14ac:dyDescent="0.3">
      <c r="B16" s="12">
        <v>10</v>
      </c>
      <c r="C16" s="16" t="s">
        <v>23</v>
      </c>
      <c r="D16" s="7" t="s">
        <v>2</v>
      </c>
      <c r="E16" s="13">
        <v>15</v>
      </c>
      <c r="F16" s="8"/>
      <c r="G16" s="9">
        <f t="shared" si="1"/>
        <v>0</v>
      </c>
    </row>
    <row r="17" spans="2:8" ht="51" customHeight="1" thickBot="1" x14ac:dyDescent="0.3">
      <c r="B17" s="12">
        <v>11</v>
      </c>
      <c r="C17" s="15" t="s">
        <v>24</v>
      </c>
      <c r="D17" s="7" t="s">
        <v>5</v>
      </c>
      <c r="E17" s="13">
        <v>300</v>
      </c>
      <c r="F17" s="8"/>
      <c r="G17" s="9">
        <f t="shared" si="1"/>
        <v>0</v>
      </c>
    </row>
    <row r="18" spans="2:8" ht="52.15" customHeight="1" thickBot="1" x14ac:dyDescent="0.3">
      <c r="B18" s="12">
        <v>12</v>
      </c>
      <c r="C18" s="17" t="s">
        <v>25</v>
      </c>
      <c r="D18" s="10" t="s">
        <v>2</v>
      </c>
      <c r="E18" s="14">
        <v>1</v>
      </c>
      <c r="F18" s="11"/>
      <c r="G18" s="9">
        <f t="shared" si="1"/>
        <v>0</v>
      </c>
    </row>
    <row r="19" spans="2:8" ht="23.45" customHeight="1" thickBot="1" x14ac:dyDescent="0.3">
      <c r="C19" s="31" t="s">
        <v>7</v>
      </c>
      <c r="D19" s="32"/>
      <c r="E19" s="32"/>
      <c r="F19" s="33"/>
      <c r="G19" s="18">
        <f>G5+G6+G7+G8+G9+G10+G11+G13+G14+G15+G16+G17+G18</f>
        <v>0</v>
      </c>
      <c r="H19" s="5"/>
    </row>
    <row r="20" spans="2:8" ht="23.45" customHeight="1" thickBot="1" x14ac:dyDescent="0.3">
      <c r="C20" s="20" t="s">
        <v>10</v>
      </c>
      <c r="D20" s="21"/>
      <c r="E20" s="21"/>
      <c r="F20" s="22"/>
      <c r="G20" s="19">
        <f>G19*0.25</f>
        <v>0</v>
      </c>
    </row>
    <row r="21" spans="2:8" ht="23.45" customHeight="1" thickBot="1" x14ac:dyDescent="0.3">
      <c r="C21" s="20" t="s">
        <v>11</v>
      </c>
      <c r="D21" s="21"/>
      <c r="E21" s="21"/>
      <c r="F21" s="22"/>
      <c r="G21" s="19">
        <f>SUM(G19:G20)</f>
        <v>0</v>
      </c>
    </row>
    <row r="23" spans="2:8" x14ac:dyDescent="0.25">
      <c r="G23" s="6"/>
    </row>
    <row r="24" spans="2:8" x14ac:dyDescent="0.25">
      <c r="G24" s="6"/>
      <c r="H24" s="6"/>
    </row>
  </sheetData>
  <mergeCells count="6">
    <mergeCell ref="C21:F21"/>
    <mergeCell ref="D12:G12"/>
    <mergeCell ref="C13:C14"/>
    <mergeCell ref="B12:B14"/>
    <mergeCell ref="C19:F19"/>
    <mergeCell ref="C20:F20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</dc:creator>
  <cp:lastModifiedBy>Općina Jankovci</cp:lastModifiedBy>
  <cp:lastPrinted>2021-10-11T08:05:18Z</cp:lastPrinted>
  <dcterms:created xsi:type="dcterms:W3CDTF">2021-10-06T06:40:49Z</dcterms:created>
  <dcterms:modified xsi:type="dcterms:W3CDTF">2021-10-11T08:26:04Z</dcterms:modified>
</cp:coreProperties>
</file>